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nbv-my.sharepoint.com/personal/tim_de_bie_schiphol_nl/Documents/Bureaublad/"/>
    </mc:Choice>
  </mc:AlternateContent>
  <xr:revisionPtr revIDLastSave="0" documentId="8_{CE75516B-3206-462A-99AB-41052589B980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4500" yWindow="4500" windowWidth="21600" windowHeight="11265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7" i="3" l="1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H12" i="5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Y2" i="5"/>
  <c r="K3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<sst xmlns="http://schemas.openxmlformats.org/spreadsheetml/2006/main" count="856" uniqueCount="265">
  <si>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</si>
  <si>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</si>
  <si>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</si>
  <si>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</si>
  <si>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</si>
  <si>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</si>
  <si>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</si>
  <si>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</si>
  <si>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</si>
  <si>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</si>
  <si>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</si>
  <si>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</si>
  <si>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</si>
  <si>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</si>
  <si>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</si>
  <si>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</si>
  <si>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</si>
  <si>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</si>
  <si>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</si>
  <si>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</si>
  <si>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</si>
  <si>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</si>
  <si>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</si>
  <si>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</si>
  <si>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</si>
  <si>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</si>
  <si>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</si>
  <si>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</si>
  <si>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</si>
  <si>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</si>
  <si>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</si>
  <si>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</si>
  <si>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</si>
  <si>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</si>
  <si>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</si>
  <si>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</si>
  <si>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</si>
  <si>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</si>
  <si>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</si>
  <si>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</si>
  <si>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</si>
  <si>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</si>
  <si>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</si>
  <si>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</si>
  <si>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</si>
  <si>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</si>
  <si>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</si>
  <si>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</si>
  <si>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</si>
  <si>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</si>
  <si>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</si>
  <si>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</si>
  <si>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</si>
  <si>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</si>
  <si>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</si>
  <si>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</si>
  <si>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</si>
  <si>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</si>
  <si>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</si>
  <si>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</si>
  <si>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</si>
  <si>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</si>
  <si>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</si>
  <si>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</si>
  <si>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</si>
  <si>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</si>
  <si>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</si>
  <si>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</si>
  <si>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</si>
  <si>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</si>
  <si>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</si>
  <si>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</si>
  <si>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</si>
  <si>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</si>
  <si>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</si>
  <si>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</si>
  <si>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</si>
  <si>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</si>
  <si>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</si>
  <si>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</si>
  <si>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</si>
  <si>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</si>
  <si>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</si>
  <si>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</si>
  <si>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</si>
  <si>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</si>
  <si>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</si>
  <si>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</si>
  <si>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</si>
  <si>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</si>
  <si>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</si>
  <si>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</si>
  <si>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</si>
  <si>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</si>
  <si>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</si>
  <si>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</si>
  <si>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</si>
  <si>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</si>
  <si>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</si>
  <si>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</si>
  <si>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</si>
  <si>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</si>
  <si>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</si>
  <si>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</si>
  <si>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</si>
  <si>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</si>
  <si>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</si>
  <si>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</si>
  <si>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</si>
  <si>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</si>
  <si>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</si>
  <si>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</si>
  <si>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</si>
  <si>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</si>
  <si>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</si>
  <si>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</si>
  <si>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</si>
  <si>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</si>
  <si>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</si>
  <si>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</si>
  <si>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</si>
  <si>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</si>
  <si>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</si>
  <si>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</si>
  <si>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</si>
  <si>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</si>
  <si>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</si>
  <si>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</si>
  <si>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</si>
  <si>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</si>
  <si>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</si>
  <si>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</si>
  <si>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</si>
  <si>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</si>
  <si>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</si>
  <si>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</si>
  <si>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</si>
  <si>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</si>
  <si>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</si>
  <si>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</si>
  <si>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</si>
  <si>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</si>
  <si>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</si>
  <si>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</si>
  <si>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</si>
  <si>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</si>
  <si>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</si>
  <si>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</si>
  <si>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</si>
  <si>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</si>
  <si>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</si>
  <si>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</si>
  <si>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</si>
  <si>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</si>
  <si>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</si>
  <si>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</si>
  <si>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</si>
  <si>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</si>
  <si>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</si>
  <si>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</si>
  <si>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</si>
  <si>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</si>
  <si>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</si>
  <si>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</si>
  <si>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</si>
  <si>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</si>
  <si>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</si>
  <si>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</si>
  <si>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</si>
  <si>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</si>
  <si>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</si>
  <si>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</si>
  <si>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</si>
  <si>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</si>
  <si>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</si>
  <si>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</si>
  <si>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</si>
  <si>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</si>
  <si>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</si>
  <si>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</si>
  <si>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</si>
  <si>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</si>
  <si>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</si>
  <si>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</si>
  <si>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</si>
  <si>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</si>
  <si>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</si>
  <si>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</si>
  <si>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</si>
  <si>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</si>
  <si>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</si>
  <si>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</si>
  <si>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</si>
  <si>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</si>
  <si>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</si>
  <si>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</si>
  <si>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</si>
  <si>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</si>
  <si>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</si>
  <si>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</si>
  <si>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</si>
  <si>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</si>
  <si>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</si>
  <si>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</si>
  <si>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</si>
  <si>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</si>
  <si>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</si>
  <si>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</si>
  <si>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</si>
  <si>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</si>
  <si>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</si>
  <si>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</si>
  <si>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</si>
  <si>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</si>
  <si>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</si>
  <si>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</si>
  <si>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</si>
  <si>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</si>
  <si>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</si>
  <si>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</si>
  <si>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</si>
  <si>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</si>
  <si>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</si>
  <si>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</si>
  <si>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</si>
  <si>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</si>
  <si>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</si>
  <si>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</si>
  <si>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</si>
  <si>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</si>
  <si>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</si>
  <si>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</si>
  <si>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</si>
  <si>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</si>
  <si>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</si>
  <si>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</si>
  <si>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</si>
  <si>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</si>
  <si>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</si>
  <si>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</si>
  <si>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</si>
  <si>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</si>
  <si>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</si>
  <si>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</si>
  <si>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</si>
  <si>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</si>
  <si>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</si>
  <si>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</si>
  <si>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</si>
  <si>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</si>
  <si>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</si>
  <si>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</si>
  <si>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</si>
  <si>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</si>
  <si>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</si>
  <si>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</si>
  <si>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</si>
  <si>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</si>
  <si>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</si>
  <si>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</si>
  <si>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</si>
  <si>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</si>
  <si>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Tim de Bie</t>
  </si>
  <si>
    <t>0612437254</t>
  </si>
  <si>
    <t>timdebie@hotmail.com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</si>
</sst>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64547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opLeftCell="J1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14"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E1" zoomScale="90" zoomScaleNormal="90" workbookViewId="0">
      <selection activeCell="N47" sqref="N47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226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1</v>
      </c>
      <c r="L10" s="25"/>
      <c r="M10" s="12">
        <f>IF(I10&gt;K10,1,IF(I10&lt;K10,2,3))</f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1</v>
      </c>
      <c r="J11" s="127" t="s">
        <v>15</v>
      </c>
      <c r="K11" s="46">
        <v>0</v>
      </c>
      <c r="L11" s="19"/>
      <c r="M11" s="12">
        <f t="shared" ref="M11:M57" si="0">IF(I11&gt;K11,1,IF(I11&lt;K11,2,3))</f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1</v>
      </c>
      <c r="L12" s="19"/>
      <c r="M12" s="12">
        <f t="shared" si="0"/>
        <v>3</v>
      </c>
      <c r="N12" s="8"/>
      <c r="O12" s="7"/>
      <c r="P12" s="125" t="s">
        <v>96</v>
      </c>
      <c r="Q12" s="12">
        <v>3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2</v>
      </c>
      <c r="L13" s="19"/>
      <c r="M13" s="12">
        <f t="shared" si="0"/>
        <v>2</v>
      </c>
      <c r="N13" s="8"/>
      <c r="O13" s="7"/>
      <c r="P13" s="125" t="s">
        <v>102</v>
      </c>
      <c r="Q13" s="12">
        <v>2</v>
      </c>
      <c r="R13" s="7"/>
      <c r="S13" s="45" t="s">
        <v>102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1</v>
      </c>
      <c r="L14" s="19"/>
      <c r="M14" s="12">
        <f t="shared" si="0"/>
        <v>1</v>
      </c>
      <c r="N14" s="8"/>
      <c r="O14" s="7"/>
      <c r="P14" s="125" t="s">
        <v>108</v>
      </c>
      <c r="Q14" s="12">
        <v>4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1</v>
      </c>
      <c r="J15" s="127" t="s">
        <v>15</v>
      </c>
      <c r="K15" s="46">
        <v>0</v>
      </c>
      <c r="L15" s="19"/>
      <c r="M15" s="12">
        <f t="shared" si="0"/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2</v>
      </c>
      <c r="L16" s="19"/>
      <c r="M16" s="12">
        <f t="shared" si="0"/>
        <v>3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1</v>
      </c>
      <c r="L17" s="19"/>
      <c r="M17" s="12">
        <f t="shared" si="0"/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1</v>
      </c>
      <c r="L18" s="19"/>
      <c r="M18" s="12">
        <f t="shared" si="0"/>
        <v>1</v>
      </c>
      <c r="N18" s="8"/>
      <c r="O18" s="7"/>
      <c r="P18" s="125" t="s">
        <v>103</v>
      </c>
      <c r="Q18" s="12">
        <v>3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1</v>
      </c>
      <c r="J19" s="127" t="s">
        <v>15</v>
      </c>
      <c r="K19" s="46">
        <v>0</v>
      </c>
      <c r="L19" s="19"/>
      <c r="M19" s="12">
        <f t="shared" si="0"/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1</v>
      </c>
      <c r="L20" s="19"/>
      <c r="M20" s="12">
        <f t="shared" si="0"/>
        <v>1</v>
      </c>
      <c r="N20" s="8"/>
      <c r="O20" s="7"/>
      <c r="P20" s="125" t="s">
        <v>34</v>
      </c>
      <c r="Q20" s="12">
        <v>4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1</v>
      </c>
      <c r="J21" s="127" t="s">
        <v>15</v>
      </c>
      <c r="K21" s="46">
        <v>0</v>
      </c>
      <c r="L21" s="19"/>
      <c r="M21" s="12">
        <f t="shared" si="0"/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f t="shared" si="0"/>
        <v>1</v>
      </c>
      <c r="N22" s="8"/>
      <c r="O22" s="7"/>
      <c r="P22" s="125" t="s">
        <v>97</v>
      </c>
      <c r="Q22" s="12">
        <v>1</v>
      </c>
      <c r="R22" s="7"/>
      <c r="S22" s="45" t="s">
        <v>127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f t="shared" si="0"/>
        <v>1</v>
      </c>
      <c r="N23" s="8"/>
      <c r="O23" s="7"/>
      <c r="P23" s="125" t="s">
        <v>260</v>
      </c>
      <c r="Q23" s="12">
        <v>4</v>
      </c>
      <c r="R23" s="7"/>
      <c r="S23" s="45" t="s">
        <v>132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f t="shared" si="0"/>
        <v>1</v>
      </c>
      <c r="N24" s="8"/>
      <c r="O24" s="7"/>
      <c r="P24" s="125" t="s">
        <v>110</v>
      </c>
      <c r="Q24" s="12">
        <v>2</v>
      </c>
      <c r="R24" s="7"/>
      <c r="S24" s="45" t="s">
        <v>16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1</v>
      </c>
      <c r="J25" s="127" t="s">
        <v>15</v>
      </c>
      <c r="K25" s="46">
        <v>0</v>
      </c>
      <c r="L25" s="19"/>
      <c r="M25" s="12">
        <f t="shared" si="0"/>
        <v>1</v>
      </c>
      <c r="N25" s="8"/>
      <c r="O25" s="7"/>
      <c r="P25" s="125" t="s">
        <v>28</v>
      </c>
      <c r="Q25" s="12">
        <v>3</v>
      </c>
      <c r="R25" s="7"/>
      <c r="S25" s="45" t="s">
        <v>19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f t="shared" si="0"/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f t="shared" si="0"/>
        <v>2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1</v>
      </c>
      <c r="L28" s="19"/>
      <c r="M28" s="12">
        <f t="shared" si="0"/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f t="shared" si="0"/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0</v>
      </c>
      <c r="L30" s="19"/>
      <c r="M30" s="12">
        <f t="shared" si="0"/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f t="shared" si="0"/>
        <v>1</v>
      </c>
      <c r="N31" s="8"/>
      <c r="O31" s="7"/>
      <c r="P31" s="23" t="s">
        <v>32</v>
      </c>
      <c r="Q31" s="22"/>
      <c r="R31" s="7"/>
      <c r="S31" s="45" t="s">
        <v>30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f t="shared" si="0"/>
        <v>1</v>
      </c>
      <c r="N32" s="7"/>
      <c r="O32" s="7"/>
      <c r="P32" s="125" t="s">
        <v>24</v>
      </c>
      <c r="Q32" s="12">
        <v>2</v>
      </c>
      <c r="R32" s="7"/>
      <c r="S32" s="45" t="s">
        <v>97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1</v>
      </c>
      <c r="L33" s="19"/>
      <c r="M33" s="12">
        <f t="shared" si="0"/>
        <v>1</v>
      </c>
      <c r="N33" s="7"/>
      <c r="O33" s="7"/>
      <c r="P33" s="125" t="s">
        <v>130</v>
      </c>
      <c r="Q33" s="12">
        <v>4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0</v>
      </c>
      <c r="L34" s="19"/>
      <c r="M34" s="12">
        <f t="shared" si="0"/>
        <v>1</v>
      </c>
      <c r="N34" s="7"/>
      <c r="O34" s="7"/>
      <c r="P34" s="125" t="s">
        <v>21</v>
      </c>
      <c r="Q34" s="12">
        <v>1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1</v>
      </c>
      <c r="L35" s="19"/>
      <c r="M35" s="12">
        <f t="shared" si="0"/>
        <v>3</v>
      </c>
      <c r="N35" s="7"/>
      <c r="O35" s="7"/>
      <c r="P35" s="125" t="s">
        <v>141</v>
      </c>
      <c r="Q35" s="12">
        <v>3</v>
      </c>
      <c r="R35" s="7"/>
      <c r="S35" s="45" t="s">
        <v>19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f t="shared" si="0"/>
        <v>1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1</v>
      </c>
      <c r="L37" s="19"/>
      <c r="M37" s="12">
        <f t="shared" si="0"/>
        <v>1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f t="shared" si="0"/>
        <v>3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1</v>
      </c>
      <c r="L39" s="19"/>
      <c r="M39" s="12">
        <f t="shared" si="0"/>
        <v>3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f t="shared" si="0"/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2</v>
      </c>
      <c r="L41" s="19"/>
      <c r="M41" s="12">
        <f t="shared" si="0"/>
        <v>2</v>
      </c>
      <c r="N41" s="8"/>
      <c r="O41" s="7"/>
      <c r="P41" s="23" t="s">
        <v>198</v>
      </c>
      <c r="Q41" s="22"/>
      <c r="R41" s="7"/>
      <c r="S41" s="45" t="s">
        <v>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1</v>
      </c>
      <c r="L42" s="19"/>
      <c r="M42" s="12">
        <f t="shared" si="0"/>
        <v>3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1</v>
      </c>
      <c r="L43" s="19"/>
      <c r="M43" s="12">
        <f t="shared" si="0"/>
        <v>1</v>
      </c>
      <c r="N43" s="8"/>
      <c r="O43" s="7"/>
      <c r="P43" s="125" t="s">
        <v>132</v>
      </c>
      <c r="Q43" s="12">
        <v>2</v>
      </c>
      <c r="R43" s="7"/>
      <c r="S43" s="45" t="s">
        <v>29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1</v>
      </c>
      <c r="L44" s="19"/>
      <c r="M44" s="12">
        <f t="shared" si="0"/>
        <v>3</v>
      </c>
      <c r="N44" s="8"/>
      <c r="O44" s="7"/>
      <c r="P44" s="125" t="s">
        <v>22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1</v>
      </c>
      <c r="L45" s="13"/>
      <c r="M45" s="12">
        <f t="shared" si="0"/>
        <v>3</v>
      </c>
      <c r="N45" s="8"/>
      <c r="O45" s="7"/>
      <c r="P45" s="125" t="s">
        <v>142</v>
      </c>
      <c r="Q45" s="12">
        <v>3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f t="shared" si="0"/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f t="shared" si="0"/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f t="shared" si="0"/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f t="shared" si="0"/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1</v>
      </c>
      <c r="L50" s="19"/>
      <c r="M50" s="12">
        <f t="shared" si="0"/>
        <v>2</v>
      </c>
      <c r="N50" s="8"/>
      <c r="O50" s="7"/>
      <c r="P50" s="125" t="s">
        <v>143</v>
      </c>
      <c r="Q50" s="12">
        <v>4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f t="shared" si="0"/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f t="shared" si="0"/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2</v>
      </c>
      <c r="L53" s="19"/>
      <c r="M53" s="12">
        <f t="shared" si="0"/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0</v>
      </c>
      <c r="L54" s="19"/>
      <c r="M54" s="12">
        <f t="shared" si="0"/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3</v>
      </c>
      <c r="L55" s="19"/>
      <c r="M55" s="12">
        <f t="shared" si="0"/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f t="shared" si="0"/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2</v>
      </c>
      <c r="L57" s="19"/>
      <c r="M57" s="12">
        <f t="shared" si="0"/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Brazilië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Marokko</v>
      </c>
      <c r="H9" s="134" t="str">
        <f>IF(COUNTIF(Invulformulier!$S$30:$S$37,Backsheet!$B9)&gt;=1,"",ROW())</f>
        <v/>
      </c>
      <c r="I9" s="130" t="str">
        <f t="shared" si="4"/>
        <v>Japan</v>
      </c>
      <c r="J9" s="129" t="str">
        <f>IF(COUNTIF(Invulformulier!$S$40:$S$43,Backsheet!$B9)&gt;=1,"",ROW())</f>
        <v/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25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79" t="str">
        <f t="shared" si="0"/>
        <v>Polen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Senegal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>
        <f>IF(COUNTIF(Invulformulier!$S$12:$S$27,Backsheet!$B25)&gt;=1,"",ROW())</f>
        <v>25</v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Bie, Tim de</cp:lastModifiedBy>
  <cp:lastPrinted>2021-05-25T14:00:53Z</cp:lastPrinted>
  <dcterms:created xsi:type="dcterms:W3CDTF">2021-05-22T11:33:14Z</dcterms:created>
  <dcterms:modified xsi:type="dcterms:W3CDTF">2022-11-13T22:32:04Z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37ac88-813e-467d-90ba-6ce279e3edc8_Enabled">
    <vt:lpwstr>true</vt:lpwstr>
  </property>
  <property fmtid="{D5CDD505-2E9C-101B-9397-08002B2CF9AE}" pid="3" name="MSIP_Label_5237ac88-813e-467d-90ba-6ce279e3edc8_SetDate">
    <vt:lpwstr>2022-11-13T22:28:38Z</vt:lpwstr>
  </property>
  <property fmtid="{D5CDD505-2E9C-101B-9397-08002B2CF9AE}" pid="4" name="MSIP_Label_5237ac88-813e-467d-90ba-6ce279e3edc8_Method">
    <vt:lpwstr>Standard</vt:lpwstr>
  </property>
  <property fmtid="{D5CDD505-2E9C-101B-9397-08002B2CF9AE}" pid="5" name="MSIP_Label_5237ac88-813e-467d-90ba-6ce279e3edc8_Name">
    <vt:lpwstr>5237ac88-813e-467d-90ba-6ce279e3edc8</vt:lpwstr>
  </property>
  <property fmtid="{D5CDD505-2E9C-101B-9397-08002B2CF9AE}" pid="6" name="MSIP_Label_5237ac88-813e-467d-90ba-6ce279e3edc8_SiteId">
    <vt:lpwstr>27776982-d882-41b2-95ac-322f28d5a2ce</vt:lpwstr>
  </property>
  <property fmtid="{D5CDD505-2E9C-101B-9397-08002B2CF9AE}" pid="7" name="MSIP_Label_5237ac88-813e-467d-90ba-6ce279e3edc8_ActionId">
    <vt:lpwstr>edc805d9-1076-41e4-a939-b34187b5bf6b</vt:lpwstr>
  </property>
  <property fmtid="{D5CDD505-2E9C-101B-9397-08002B2CF9AE}" pid="8" name="MSIP_Label_5237ac88-813e-467d-90ba-6ce279e3edc8_ContentBits">
    <vt:lpwstr>0</vt:lpwstr>
  </property>
</Properties>
</file>